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14" i="1" l="1"/>
  <c r="F18" i="1" s="1"/>
  <c r="F20" i="1" l="1"/>
</calcChain>
</file>

<file path=xl/sharedStrings.xml><?xml version="1.0" encoding="utf-8"?>
<sst xmlns="http://schemas.openxmlformats.org/spreadsheetml/2006/main" count="26" uniqueCount="26">
  <si>
    <t>Celle da compilare</t>
  </si>
  <si>
    <t>Descrizione</t>
  </si>
  <si>
    <t>Prezzo Totale Offerto al netto dell'IVA €</t>
  </si>
  <si>
    <t xml:space="preserve">Prezzo totale offerto al netto dell'IVA 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</si>
  <si>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</si>
  <si>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</si>
  <si>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</si>
  <si>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</si>
  <si>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</si>
  <si>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Codice
Produttore</t>
  </si>
  <si>
    <t>WS-C3850-24S-EC</t>
  </si>
  <si>
    <t xml:space="preserve">GLC-TE </t>
  </si>
  <si>
    <t>PWR-C1-350WAC</t>
  </si>
  <si>
    <t xml:space="preserve">SFP-10G-SR </t>
  </si>
  <si>
    <t>JD092B</t>
  </si>
  <si>
    <t>Bretelle ottiche OM4 LC - LC 2m</t>
  </si>
  <si>
    <t>Porta aggiuntiva 1000Base-T</t>
  </si>
  <si>
    <t>Transceiver 10G SR per switch HP</t>
  </si>
  <si>
    <t>Bretelle ottiche OM4 LC - LC 5m</t>
  </si>
  <si>
    <t>Bretelle ottiche OM4 LC - LC 10m</t>
  </si>
  <si>
    <t xml:space="preserve"> Alimentazione ridondata per switch 
WS-c3850-24S</t>
  </si>
  <si>
    <t>Porta aggiuntiva 10GB SR per switch 
WS-c3850-24S</t>
  </si>
  <si>
    <t xml:space="preserve">Acquisto e posa in opera di Switch tipo 6 
brand Cisco </t>
  </si>
  <si>
    <t>HOPLCOM4050LC273</t>
  </si>
  <si>
    <t>HOPLCOM4100LC273</t>
  </si>
  <si>
    <t>HOPLCOM4020LC273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</si>
</sst>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Border="1" applyAlignment="1" applyProtection="1">
      <alignment horizontal="center" vertical="center" wrapText="1"/>
    </xf>
    <xf numFmtId="164" fontId="16" fillId="0" borderId="11" xfId="0" applyNumberFormat="1" applyFont="1" applyBorder="1" applyAlignment="1" applyProtection="1">
      <alignment horizontal="center" vertical="center" wrapText="1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16" fillId="0" borderId="14" xfId="0" applyNumberFormat="1" applyFont="1" applyBorder="1" applyAlignment="1" applyProtection="1">
      <alignment horizontal="center" vertical="center" wrapText="1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0" xfId="0" applyFont="1" applyProtection="1"/>
    <xf numFmtId="0" fontId="11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5" fillId="2" borderId="4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vertical="center"/>
    </xf>
    <xf numFmtId="0" fontId="12" fillId="0" borderId="8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center" vertical="center"/>
    </xf>
    <xf numFmtId="164" fontId="13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showGridLines="0" tabSelected="1" zoomScale="90" zoomScaleNormal="90" workbookViewId="0">
      <selection activeCell="L7" sqref="L7"/>
    </sheetView>
  </sheetViews>
  <sheetFormatPr defaultColWidth="8.85546875" defaultRowHeight="15" x14ac:dyDescent="0.25"/>
  <cols>
    <col min="1" max="1" width="2.28515625" style="15" customWidth="1"/>
    <col min="2" max="2" width="1.7109375" style="15" customWidth="1"/>
    <col min="3" max="3" width="18" style="15" customWidth="1"/>
    <col min="4" max="4" width="41.7109375" style="15" customWidth="1"/>
    <col min="5" max="5" width="10.42578125" style="15" customWidth="1"/>
    <col min="6" max="6" width="23.42578125" style="15" customWidth="1"/>
    <col min="7" max="7" width="24.7109375" style="15" customWidth="1"/>
    <col min="8" max="16384" width="8.85546875" style="15"/>
  </cols>
  <sheetData>
    <row r="2" spans="3:10" ht="15.75" x14ac:dyDescent="0.25">
      <c r="C2" s="8"/>
      <c r="D2" s="8"/>
      <c r="H2" s="16"/>
    </row>
    <row r="3" spans="3:10" ht="18" customHeight="1" thickBot="1" x14ac:dyDescent="0.3">
      <c r="H3" s="17"/>
    </row>
    <row r="4" spans="3:10" ht="15.75" thickBot="1" x14ac:dyDescent="0.3">
      <c r="F4" s="18" t="s">
        <v>0</v>
      </c>
      <c r="H4" s="17"/>
    </row>
    <row r="5" spans="3:10" ht="60.75" customHeight="1" thickBot="1" x14ac:dyDescent="0.3">
      <c r="C5" s="7" t="s">
        <v>9</v>
      </c>
      <c r="D5" s="19" t="s">
        <v>1</v>
      </c>
      <c r="E5" s="20" t="s">
        <v>5</v>
      </c>
      <c r="F5" s="21" t="s">
        <v>6</v>
      </c>
      <c r="G5" s="7" t="s">
        <v>7</v>
      </c>
    </row>
    <row r="6" spans="3:10" ht="61.5" customHeight="1" x14ac:dyDescent="0.25">
      <c r="C6" s="22" t="s">
        <v>10</v>
      </c>
      <c r="D6" s="23" t="s">
        <v>22</v>
      </c>
      <c r="E6" s="24">
        <v>2</v>
      </c>
      <c r="F6" s="9"/>
      <c r="G6" s="10" t="str">
        <f>IF(F6="","Importo unitario non valorizzato",E6*F6)</f>
        <v>Importo unitario non valorizzato</v>
      </c>
    </row>
    <row r="7" spans="3:10" ht="61.5" customHeight="1" x14ac:dyDescent="0.25">
      <c r="C7" s="22" t="s">
        <v>11</v>
      </c>
      <c r="D7" s="24" t="s">
        <v>16</v>
      </c>
      <c r="E7" s="24">
        <v>48</v>
      </c>
      <c r="F7" s="9"/>
      <c r="G7" s="11" t="str">
        <f t="shared" ref="G7:G13" si="0">IF(F7="","Importo unitario non valorizzato",E7*F7)</f>
        <v>Importo unitario non valorizzato</v>
      </c>
    </row>
    <row r="8" spans="3:10" ht="61.5" customHeight="1" x14ac:dyDescent="0.25">
      <c r="C8" s="22" t="s">
        <v>12</v>
      </c>
      <c r="D8" s="24" t="s">
        <v>20</v>
      </c>
      <c r="E8" s="24">
        <v>2</v>
      </c>
      <c r="F8" s="9"/>
      <c r="G8" s="11" t="str">
        <f t="shared" si="0"/>
        <v>Importo unitario non valorizzato</v>
      </c>
    </row>
    <row r="9" spans="3:10" ht="61.5" customHeight="1" x14ac:dyDescent="0.25">
      <c r="C9" s="22" t="s">
        <v>13</v>
      </c>
      <c r="D9" s="24" t="s">
        <v>21</v>
      </c>
      <c r="E9" s="24">
        <v>4</v>
      </c>
      <c r="F9" s="9"/>
      <c r="G9" s="11" t="str">
        <f t="shared" si="0"/>
        <v>Importo unitario non valorizzato</v>
      </c>
    </row>
    <row r="10" spans="3:10" ht="61.5" customHeight="1" x14ac:dyDescent="0.25">
      <c r="C10" s="22" t="s">
        <v>14</v>
      </c>
      <c r="D10" s="24" t="s">
        <v>17</v>
      </c>
      <c r="E10" s="24">
        <v>15</v>
      </c>
      <c r="F10" s="9"/>
      <c r="G10" s="11" t="str">
        <f t="shared" si="0"/>
        <v>Importo unitario non valorizzato</v>
      </c>
    </row>
    <row r="11" spans="3:10" ht="61.5" customHeight="1" x14ac:dyDescent="0.25">
      <c r="C11" s="22" t="s">
        <v>23</v>
      </c>
      <c r="D11" s="24" t="s">
        <v>18</v>
      </c>
      <c r="E11" s="24">
        <v>44</v>
      </c>
      <c r="F11" s="9"/>
      <c r="G11" s="11" t="str">
        <f t="shared" si="0"/>
        <v>Importo unitario non valorizzato</v>
      </c>
    </row>
    <row r="12" spans="3:10" ht="61.5" customHeight="1" x14ac:dyDescent="0.25">
      <c r="C12" s="25" t="s">
        <v>24</v>
      </c>
      <c r="D12" s="24" t="s">
        <v>19</v>
      </c>
      <c r="E12" s="24">
        <v>40</v>
      </c>
      <c r="F12" s="12"/>
      <c r="G12" s="13" t="str">
        <f t="shared" si="0"/>
        <v>Importo unitario non valorizzato</v>
      </c>
    </row>
    <row r="13" spans="3:10" ht="61.5" customHeight="1" thickBot="1" x14ac:dyDescent="0.3">
      <c r="C13" s="22" t="s">
        <v>25</v>
      </c>
      <c r="D13" s="24" t="s">
        <v>15</v>
      </c>
      <c r="E13" s="24">
        <v>10</v>
      </c>
      <c r="F13" s="9"/>
      <c r="G13" s="11" t="str">
        <f t="shared" si="0"/>
        <v>Importo unitario non valorizzato</v>
      </c>
    </row>
    <row r="14" spans="3:10" ht="74.25" customHeight="1" thickBot="1" x14ac:dyDescent="0.3">
      <c r="C14" s="26"/>
      <c r="D14" s="27" t="s">
        <v>2</v>
      </c>
      <c r="E14" s="27"/>
      <c r="F14" s="28"/>
      <c r="G14" s="14" t="str">
        <f>IF(COUNTBLANK(F6:F13)=0,IF((SUM(G6:G13))&lt;=F16,(SUM(G6:G13)),"ERRORE l'importo offerto supera la base d'asta"),"ERRORE inserire tutti gli importi unitari")</f>
        <v>ERRORE inserire tutti gli importi unitari</v>
      </c>
    </row>
    <row r="15" spans="3:10" ht="12.75" customHeight="1" thickBot="1" x14ac:dyDescent="0.3">
      <c r="F15" s="16"/>
      <c r="G15" s="29"/>
      <c r="H15" s="30"/>
      <c r="I15" s="30"/>
      <c r="J15" s="30"/>
    </row>
    <row r="16" spans="3:10" s="30" customFormat="1" ht="41.25" customHeight="1" thickBot="1" x14ac:dyDescent="0.3">
      <c r="D16" s="6" t="s">
        <v>8</v>
      </c>
      <c r="F16" s="32">
        <v>11000</v>
      </c>
      <c r="G16" s="33"/>
    </row>
    <row r="17" spans="4:10" s="30" customFormat="1" ht="15" customHeight="1" thickBot="1" x14ac:dyDescent="0.3">
      <c r="D17" s="1"/>
      <c r="F17" s="3"/>
    </row>
    <row r="18" spans="4:10" s="30" customFormat="1" ht="66" customHeight="1" thickBot="1" x14ac:dyDescent="0.3">
      <c r="D18" s="6" t="s">
        <v>4</v>
      </c>
      <c r="F18" s="34" t="str">
        <f>IF(COUNTBLANK(F6:F13)&gt;0,"",IF(G14&gt;F16,"ATTENZIONE: L'offerta complessiva è superiore alla Base d'asta","OK"))</f>
        <v/>
      </c>
      <c r="G18" s="35"/>
      <c r="H18" s="15"/>
      <c r="I18" s="15"/>
      <c r="J18" s="15"/>
    </row>
    <row r="19" spans="4:10" s="30" customFormat="1" ht="15" customHeight="1" thickBot="1" x14ac:dyDescent="0.3">
      <c r="D19" s="2"/>
      <c r="F19" s="5"/>
      <c r="H19" s="31"/>
      <c r="I19" s="31"/>
      <c r="J19" s="31"/>
    </row>
    <row r="20" spans="4:10" ht="31.5" customHeight="1" thickBot="1" x14ac:dyDescent="0.3">
      <c r="D20" s="4" t="s">
        <v>3</v>
      </c>
      <c r="F20" s="36" t="str">
        <f>IF((G14&lt;=F16),G14,"ERRORE")</f>
        <v>ERRORE</v>
      </c>
      <c r="G20" s="37"/>
    </row>
  </sheetData>
  <sheetProtection password="CE28" sheet="1" objects="1" scenarios="1"/>
  <mergeCells count="3">
    <mergeCell ref="F16:G16"/>
    <mergeCell ref="F18:G18"/>
    <mergeCell ref="F20:G20"/>
  </mergeCells>
  <conditionalFormatting sqref="F20">
    <cfRule type="cellIs" dxfId="5" priority="7" operator="equal">
      <formula>$F$16</formula>
    </cfRule>
    <cfRule type="cellIs" dxfId="4" priority="8" operator="lessThan">
      <formula>$F$16</formula>
    </cfRule>
    <cfRule type="cellIs" dxfId="3" priority="10" operator="greaterThan">
      <formula>$F$16</formula>
    </cfRule>
  </conditionalFormatting>
  <conditionalFormatting sqref="F20:G20">
    <cfRule type="cellIs" dxfId="2" priority="2" operator="greaterThan">
      <formula>$F$16</formula>
    </cfRule>
    <cfRule type="cellIs" dxfId="1" priority="3" operator="lessThanOrEqual">
      <formula>$F$16</formula>
    </cfRule>
  </conditionalFormatting>
  <conditionalFormatting sqref="G14">
    <cfRule type="cellIs" dxfId="0" priority="1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e valori pari a zero" sqref="F6:F13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2019-05-21T12:57:07Z</dcterms:modified>
</cp:coreProperties>
</file>